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8800" windowHeight="11670" tabRatio="674" activeTab="4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4562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<sst xmlns="http://schemas.openxmlformats.org/spreadsheetml/2006/main" count="187" uniqueCount="143">
  <si>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</si>
  <si>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</si>
  <si>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</si>
  <si>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</si>
  <si>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</si>
  <si>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</si>
  <si>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</si>
  <si>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</si>
  <si>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</si>
  <si>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</si>
  <si>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</si>
  <si>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</si>
  <si>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</si>
  <si>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</si>
  <si>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</si>
  <si>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</si>
  <si>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</si>
  <si>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</si>
  <si>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</si>
  <si>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</si>
  <si>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</si>
  <si>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</si>
  <si>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</si>
  <si>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</si>
  <si>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</si>
  <si>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</si>
  <si>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</si>
  <si>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</si>
  <si>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</si>
  <si>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</si>
  <si>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</si>
  <si>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</si>
  <si>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</si>
  <si>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</si>
  <si>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</si>
  <si>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</si>
  <si>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</si>
  <si>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</si>
  <si>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</si>
  <si>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</si>
  <si>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</si>
  <si>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</si>
  <si>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</si>
  <si>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</si>
  <si>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</si>
  <si>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</si>
  <si>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</si>
  <si>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</si>
  <si>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</si>
  <si>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</si>
  <si>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</si>
  <si>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</si>
  <si>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</si>
  <si>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</si>
  <si>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</si>
  <si>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</si>
  <si>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</si>
  <si>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</si>
  <si>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</si>
  <si>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</si>
  <si>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</si>
  <si>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</si>
  <si>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</si>
  <si>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</si>
  <si>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</si>
  <si>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</si>
  <si>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</si>
  <si>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</si>
  <si>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</si>
  <si>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</si>
  <si>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</si>
  <si>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</si>
  <si>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</si>
  <si>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</si>
  <si>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</si>
  <si>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</si>
  <si>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</si>
  <si>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</si>
  <si>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</si>
  <si>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</si>
  <si>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</si>
  <si>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</si>
  <si>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</si>
  <si>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</si>
  <si>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</si>
  <si>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</si>
  <si>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</si>
  <si>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</si>
  <si>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</si>
  <si>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</si>
  <si>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</si>
  <si>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</si>
  <si>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</si>
  <si>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</si>
  <si>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</si>
  <si>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</si>
  <si>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</si>
  <si>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</si>
  <si>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</si>
  <si>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</si>
  <si>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</si>
  <si>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</si>
  <si>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</si>
  <si>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</si>
  <si>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</si>
  <si>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</si>
  <si>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</si>
  <si>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адрес организации:  241522, РФ, Брянская область, Брянский район, с. Октябрьское, ул.Авиаторов, д. 1</t>
  </si>
  <si>
    <t>руководитель: Генеральный директор Сороковой Игорь Николаевич</t>
  </si>
  <si>
    <t>контактные данные: тел. приёмной +7 (4832) 59-00-80; Факс +7 (4832) 64-38-18; e-mail: info@bzk.aero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</si>
  <si>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</si>
  <si>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</si>
  <si>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</si>
  <si>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</si>
  <si>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</si>
  <si>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</si>
  <si>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</si>
  <si>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</si>
  <si>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</si>
  <si>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</si>
  <si>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</si>
  <si>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</si>
  <si>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</si>
  <si>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</si>
  <si>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</si>
  <si>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3.Обеспечение авиационной безопасности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</si>
  <si>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</si>
  <si>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</si>
  <si>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</si>
  <si>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</si>
  <si>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</si>
  <si>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</si>
  <si>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</si>
  <si>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>Поставка радиосредств ОВЧ диапазона с дополнительным оборудованием и выполнение монтажных и пуско-наладочных работ по установке</t>
  </si>
  <si>
    <t>Поставка самоходного пассажирского трапа нового либо бывшего в употреблении для нужд АО "Международный аэропорт "Брянск".</t>
  </si>
  <si>
    <t>Проведение предварительных и периодических медицинских осмотров (обследований) сотрудников АО "Международный аэропорт "Брянск"</t>
  </si>
  <si>
    <t>Поставка газа</t>
  </si>
  <si>
    <t>Оказание услуг по охране (защите) международного аэропорта Брянск и объектов его инфраструктуры от противоправных посягательств и актов незаконного вмешательства.</t>
  </si>
  <si>
    <t xml:space="preserve">Приобретение ворот промышленных секционных для нужд АО "Международный аэропорт "Брянск", </t>
  </si>
  <si>
    <t>393 645,00</t>
  </si>
  <si>
    <t>Выполнение работ в сфере обеспечения единства измерений: проведение поверки (калибровки) средств измерений (далее – СИ), аттестации испытательного оборудования (далее – ИО), ремонта и технического обслуживания СИ и прочие метрологические услуги.</t>
  </si>
  <si>
    <t xml:space="preserve">за период 2021г.  </t>
  </si>
  <si>
    <t>за период летний сезон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</si>
</sst>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0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59" t="s">
        <v>110</v>
      </c>
      <c r="B1" s="60"/>
      <c r="C1" s="60"/>
      <c r="D1" s="60"/>
      <c r="E1" s="60"/>
      <c r="F1" s="60"/>
      <c r="G1" s="60"/>
      <c r="H1" s="31"/>
      <c r="I1" s="31"/>
      <c r="J1" s="31"/>
    </row>
    <row r="2" spans="1:12" ht="81.75" customHeight="1" x14ac:dyDescent="0.25">
      <c r="A2" s="61" t="s">
        <v>84</v>
      </c>
      <c r="B2" s="61"/>
      <c r="C2" s="61"/>
      <c r="D2" s="61"/>
      <c r="E2" s="61"/>
      <c r="F2" s="61"/>
      <c r="G2" s="61"/>
      <c r="H2" s="35"/>
      <c r="I2" s="35"/>
      <c r="J2" s="35"/>
    </row>
    <row r="3" spans="1:12" ht="33" customHeight="1" x14ac:dyDescent="0.25">
      <c r="A3" s="62" t="s">
        <v>5</v>
      </c>
      <c r="B3" s="62"/>
      <c r="C3" s="62"/>
      <c r="D3" s="62"/>
      <c r="E3" s="62"/>
      <c r="F3" s="62"/>
      <c r="G3" s="62"/>
    </row>
    <row r="4" spans="1:12" ht="30" customHeight="1" x14ac:dyDescent="0.25">
      <c r="A4" s="62" t="s">
        <v>4</v>
      </c>
      <c r="B4" s="62"/>
      <c r="C4" s="62"/>
      <c r="D4" s="62"/>
      <c r="E4" s="62"/>
      <c r="F4" s="62"/>
      <c r="G4" s="62"/>
      <c r="K4" s="10"/>
      <c r="L4" s="10"/>
    </row>
    <row r="5" spans="1:12" ht="51" customHeight="1" x14ac:dyDescent="0.25">
      <c r="A5" s="62" t="s">
        <v>3</v>
      </c>
      <c r="B5" s="62"/>
      <c r="C5" s="62"/>
      <c r="D5" s="62"/>
      <c r="E5" s="62"/>
      <c r="F5" s="62"/>
      <c r="G5" s="62"/>
    </row>
    <row r="6" spans="1:12" ht="39" customHeight="1" x14ac:dyDescent="0.25">
      <c r="A6" s="62" t="s">
        <v>2</v>
      </c>
      <c r="B6" s="62"/>
      <c r="C6" s="62"/>
      <c r="D6" s="62"/>
      <c r="E6" s="62"/>
      <c r="F6" s="62"/>
      <c r="G6" s="62"/>
    </row>
    <row r="7" spans="1:12" ht="19.5" customHeight="1" x14ac:dyDescent="0.25">
      <c r="A7" s="62" t="s">
        <v>1</v>
      </c>
      <c r="B7" s="62"/>
      <c r="C7" s="62"/>
      <c r="D7" s="62"/>
      <c r="E7" s="62"/>
      <c r="F7" s="62"/>
      <c r="G7" s="62"/>
    </row>
    <row r="8" spans="1:12" ht="31.5" customHeight="1" x14ac:dyDescent="0.25">
      <c r="A8" s="62" t="s">
        <v>0</v>
      </c>
      <c r="B8" s="62"/>
      <c r="C8" s="62"/>
      <c r="D8" s="62"/>
      <c r="E8" s="62"/>
      <c r="F8" s="62"/>
      <c r="G8" s="62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13" zoomScaleNormal="100" workbookViewId="0">
      <selection activeCell="A13" sqref="A13:G13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64" t="s">
        <v>17</v>
      </c>
      <c r="B5" s="64"/>
      <c r="C5" s="64"/>
      <c r="D5" s="64"/>
      <c r="E5" s="64"/>
      <c r="F5" s="64"/>
      <c r="G5" s="64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65" t="s">
        <v>16</v>
      </c>
      <c r="B7" s="65"/>
      <c r="C7" s="65"/>
      <c r="D7" s="65"/>
      <c r="E7" s="65"/>
      <c r="F7" s="65"/>
      <c r="G7" s="65"/>
      <c r="H7" s="5"/>
      <c r="I7" s="5"/>
      <c r="J7" s="5"/>
      <c r="K7" s="5"/>
      <c r="L7" s="5"/>
    </row>
    <row r="8" spans="1:12" ht="15.75" x14ac:dyDescent="0.25">
      <c r="A8" s="65" t="s">
        <v>15</v>
      </c>
      <c r="B8" s="65"/>
      <c r="C8" s="65"/>
      <c r="D8" s="65"/>
      <c r="E8" s="65"/>
      <c r="F8" s="65"/>
      <c r="G8" s="65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66" t="s">
        <v>105</v>
      </c>
      <c r="B10" s="66"/>
      <c r="C10" s="66"/>
      <c r="D10" s="66"/>
      <c r="E10" s="66"/>
      <c r="F10" s="66"/>
      <c r="G10" s="66"/>
    </row>
    <row r="11" spans="1:12" x14ac:dyDescent="0.25">
      <c r="A11" s="66" t="s">
        <v>8</v>
      </c>
      <c r="B11" s="66"/>
      <c r="C11" s="66"/>
      <c r="D11" s="66"/>
      <c r="E11" s="66"/>
      <c r="F11" s="66"/>
      <c r="G11" s="66"/>
    </row>
    <row r="12" spans="1:12" x14ac:dyDescent="0.25">
      <c r="A12" s="66" t="s">
        <v>106</v>
      </c>
      <c r="B12" s="66"/>
      <c r="C12" s="66"/>
      <c r="D12" s="66"/>
      <c r="E12" s="66"/>
      <c r="F12" s="66"/>
      <c r="G12" s="66"/>
    </row>
    <row r="13" spans="1:12" x14ac:dyDescent="0.25">
      <c r="A13" s="66" t="s">
        <v>141</v>
      </c>
      <c r="B13" s="66"/>
      <c r="C13" s="66"/>
      <c r="D13" s="66"/>
      <c r="E13" s="66"/>
      <c r="F13" s="66"/>
      <c r="G13" s="66"/>
    </row>
    <row r="14" spans="1:12" x14ac:dyDescent="0.25">
      <c r="A14" s="66" t="s">
        <v>7</v>
      </c>
      <c r="B14" s="66"/>
      <c r="C14" s="66"/>
      <c r="D14" s="66"/>
      <c r="E14" s="66"/>
      <c r="F14" s="66"/>
      <c r="G14" s="66"/>
    </row>
    <row r="15" spans="1:12" x14ac:dyDescent="0.25">
      <c r="A15" s="66" t="s">
        <v>107</v>
      </c>
      <c r="B15" s="66"/>
      <c r="C15" s="66"/>
      <c r="D15" s="66"/>
      <c r="E15" s="66"/>
      <c r="F15" s="66"/>
      <c r="G15" s="66"/>
    </row>
    <row r="16" spans="1:12" x14ac:dyDescent="0.25">
      <c r="A16" s="10" t="s">
        <v>108</v>
      </c>
      <c r="B16" s="10"/>
      <c r="C16" s="10"/>
      <c r="D16" s="10"/>
      <c r="E16" s="10"/>
      <c r="F16" s="10"/>
      <c r="G16" s="10"/>
    </row>
    <row r="17" spans="1:7" x14ac:dyDescent="0.25">
      <c r="A17" s="10" t="s">
        <v>109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63" t="s">
        <v>6</v>
      </c>
      <c r="G20" s="63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111</v>
      </c>
      <c r="D23" s="34" t="s">
        <v>86</v>
      </c>
      <c r="E23" s="42">
        <v>84.04</v>
      </c>
      <c r="F23" s="42">
        <v>0</v>
      </c>
      <c r="G23" s="57" t="s">
        <v>131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M32" sqref="M3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64" t="s">
        <v>17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</row>
    <row r="8" spans="1:18" ht="15.75" x14ac:dyDescent="0.25">
      <c r="A8" s="65" t="s">
        <v>15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66" t="str">
        <f>'ф.9в-1_т.1'!A10:G10</f>
        <v>предоставляемые АО "Международный аэропорт "Брянск"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x14ac:dyDescent="0.25">
      <c r="A11" s="66" t="s">
        <v>8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x14ac:dyDescent="0.25">
      <c r="A12" s="66" t="str">
        <f>'ф.9в-1_т.1'!A12:G12</f>
        <v>наименование аэропорта:  Брянск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x14ac:dyDescent="0.25">
      <c r="A13" s="66" t="str">
        <f>'ф.9в-1_т.1'!A13:G13</f>
        <v xml:space="preserve">за период 2021г.  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x14ac:dyDescent="0.25">
      <c r="A14" s="66" t="s">
        <v>7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x14ac:dyDescent="0.25">
      <c r="A15" s="66" t="str">
        <f>'ф.9в-1_т.1'!A15:G15</f>
        <v>адрес организации:  241522, РФ, Брянская область, Брянский район, с. Октябрьское, ул.Авиаторов, д. 1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66" t="str">
        <f>'ф.9в-1_т.1'!A17</f>
        <v>контактные данные: тел. приёмной +7 (4832) 59-00-80; Факс +7 (4832) 64-38-18; e-mail: info@bzk.aero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</row>
    <row r="18" spans="1:23" x14ac:dyDescent="0.25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63" t="s">
        <v>26</v>
      </c>
      <c r="R20" s="63"/>
    </row>
    <row r="21" spans="1:23" ht="29.25" customHeight="1" x14ac:dyDescent="0.25">
      <c r="A21" s="25" t="s">
        <v>9</v>
      </c>
      <c r="B21" s="68" t="s">
        <v>25</v>
      </c>
      <c r="C21" s="68"/>
      <c r="D21" s="68"/>
      <c r="E21" s="68"/>
      <c r="F21" s="68" t="s">
        <v>24</v>
      </c>
      <c r="G21" s="68"/>
      <c r="H21" s="68"/>
      <c r="I21" s="68"/>
      <c r="J21" s="68"/>
      <c r="K21" s="68"/>
      <c r="L21" s="68" t="s">
        <v>23</v>
      </c>
      <c r="M21" s="68"/>
      <c r="N21" s="68"/>
      <c r="O21" s="68"/>
      <c r="P21" s="68"/>
      <c r="Q21" s="68"/>
      <c r="R21" s="68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132</v>
      </c>
      <c r="C24" s="25">
        <v>3</v>
      </c>
      <c r="D24" s="25">
        <v>3</v>
      </c>
      <c r="E24" s="25">
        <v>2</v>
      </c>
      <c r="F24" s="57">
        <v>100</v>
      </c>
      <c r="G24" s="57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112</v>
      </c>
      <c r="H26" s="18"/>
      <c r="I26" s="69" t="s">
        <v>87</v>
      </c>
      <c r="J26" s="69"/>
      <c r="K26" s="69"/>
      <c r="L26" s="69"/>
      <c r="M26" s="69"/>
      <c r="N26" s="69"/>
      <c r="O26" s="69"/>
      <c r="P26" s="69"/>
      <c r="Q26" s="69"/>
      <c r="R26" s="69"/>
    </row>
    <row r="27" spans="1:23" x14ac:dyDescent="0.25">
      <c r="A27" s="6" t="s">
        <v>114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115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117</v>
      </c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</row>
    <row r="30" spans="1:23" x14ac:dyDescent="0.25">
      <c r="A30" s="6" t="s">
        <v>118</v>
      </c>
    </row>
    <row r="31" spans="1:23" x14ac:dyDescent="0.25">
      <c r="A31" s="6" t="s">
        <v>116</v>
      </c>
    </row>
  </sheetData>
  <mergeCells count="17">
    <mergeCell ref="L29:W29"/>
    <mergeCell ref="B21:E21"/>
    <mergeCell ref="F21:K21"/>
    <mergeCell ref="L21:R21"/>
    <mergeCell ref="Q20:R20"/>
    <mergeCell ref="I26:R26"/>
    <mergeCell ref="A5:R5"/>
    <mergeCell ref="A7:R7"/>
    <mergeCell ref="A8:R8"/>
    <mergeCell ref="A10:R10"/>
    <mergeCell ref="A12:R12"/>
    <mergeCell ref="A11:R11"/>
    <mergeCell ref="A13:R13"/>
    <mergeCell ref="A14:R14"/>
    <mergeCell ref="A15:R15"/>
    <mergeCell ref="A17:R17"/>
    <mergeCell ref="A18:R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C26" sqref="C26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64" t="s">
        <v>42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ht="15.75" x14ac:dyDescent="0.25">
      <c r="A2" s="65" t="s">
        <v>41</v>
      </c>
      <c r="B2" s="65"/>
      <c r="C2" s="65"/>
      <c r="D2" s="65"/>
      <c r="E2" s="65"/>
      <c r="F2" s="65"/>
      <c r="G2" s="65"/>
      <c r="H2" s="65"/>
      <c r="I2" s="65"/>
      <c r="J2" s="65"/>
    </row>
    <row r="3" spans="1:10" ht="15.75" x14ac:dyDescent="0.25">
      <c r="A3" s="65" t="s">
        <v>40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15.75" x14ac:dyDescent="0.25">
      <c r="A4" s="65" t="s">
        <v>39</v>
      </c>
      <c r="B4" s="65"/>
      <c r="C4" s="65"/>
      <c r="D4" s="65"/>
      <c r="E4" s="65"/>
      <c r="F4" s="65"/>
      <c r="G4" s="65"/>
      <c r="H4" s="65"/>
      <c r="I4" s="65"/>
      <c r="J4" s="65"/>
    </row>
    <row r="5" spans="1:10" ht="15.75" x14ac:dyDescent="0.25">
      <c r="A5" s="65" t="s">
        <v>38</v>
      </c>
      <c r="B5" s="65"/>
      <c r="C5" s="65"/>
      <c r="D5" s="65"/>
      <c r="E5" s="65"/>
      <c r="F5" s="65"/>
      <c r="G5" s="65"/>
      <c r="H5" s="65"/>
      <c r="I5" s="65"/>
      <c r="J5" s="65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66" t="str">
        <f>'ф.9в-1_т.2'!A10:R10</f>
        <v>предоставляемые АО "Международный аэропорт "Брянск"</v>
      </c>
      <c r="B7" s="66"/>
      <c r="C7" s="66"/>
      <c r="D7" s="66"/>
      <c r="E7" s="66"/>
      <c r="F7" s="66"/>
      <c r="G7" s="66"/>
      <c r="H7" s="66"/>
      <c r="I7" s="66"/>
      <c r="J7" s="66"/>
    </row>
    <row r="8" spans="1:10" x14ac:dyDescent="0.25">
      <c r="A8" s="66" t="str">
        <f>'ф.9в-1_т.2'!A11:R11</f>
        <v>на территории Российской Федерации</v>
      </c>
      <c r="B8" s="66"/>
      <c r="C8" s="66"/>
      <c r="D8" s="66"/>
      <c r="E8" s="66"/>
      <c r="F8" s="66"/>
      <c r="G8" s="66"/>
      <c r="H8" s="66"/>
      <c r="I8" s="66"/>
      <c r="J8" s="66"/>
    </row>
    <row r="9" spans="1:10" x14ac:dyDescent="0.25">
      <c r="A9" s="66" t="str">
        <f>'ф.9в-1_т.2'!A12:R12</f>
        <v>наименование аэропорта:  Брянск</v>
      </c>
      <c r="B9" s="66"/>
      <c r="C9" s="66"/>
      <c r="D9" s="66"/>
      <c r="E9" s="66"/>
      <c r="F9" s="66"/>
      <c r="G9" s="66"/>
      <c r="H9" s="66"/>
      <c r="I9" s="66"/>
      <c r="J9" s="66"/>
    </row>
    <row r="10" spans="1:10" x14ac:dyDescent="0.25">
      <c r="A10" s="66" t="s">
        <v>142</v>
      </c>
      <c r="B10" s="66"/>
      <c r="C10" s="66"/>
      <c r="D10" s="66"/>
      <c r="E10" s="66"/>
      <c r="F10" s="66"/>
      <c r="G10" s="66"/>
      <c r="H10" s="66"/>
      <c r="I10" s="66"/>
      <c r="J10" s="66"/>
    </row>
    <row r="11" spans="1:10" x14ac:dyDescent="0.25">
      <c r="A11" s="66" t="s">
        <v>7</v>
      </c>
      <c r="B11" s="66"/>
      <c r="C11" s="66"/>
      <c r="D11" s="66"/>
      <c r="E11" s="66"/>
      <c r="F11" s="66"/>
      <c r="G11" s="66"/>
      <c r="H11" s="66"/>
      <c r="I11" s="66"/>
      <c r="J11" s="66"/>
    </row>
    <row r="12" spans="1:10" x14ac:dyDescent="0.25">
      <c r="A12" s="70" t="str">
        <f>'ф.9в-1_т.2'!A15:R15</f>
        <v>адрес организации:  241522, РФ, Брянская область, Брянский район, с. Октябрьское, ул.Авиаторов, д. 1</v>
      </c>
      <c r="B12" s="70"/>
      <c r="C12" s="70"/>
      <c r="D12" s="70"/>
      <c r="E12" s="70"/>
      <c r="F12" s="70"/>
      <c r="G12" s="70"/>
      <c r="H12" s="70"/>
      <c r="I12" s="70"/>
      <c r="J12" s="70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0" t="str">
        <f>'ф.9в-1_т.2'!A17:R17</f>
        <v>контактные данные: тел. приёмной +7 (4832) 59-00-80; Факс +7 (4832) 64-38-18; e-mail: info@bzk.aero</v>
      </c>
      <c r="B14" s="70"/>
      <c r="C14" s="70"/>
      <c r="D14" s="70"/>
      <c r="E14" s="70"/>
      <c r="F14" s="70"/>
      <c r="G14" s="70"/>
      <c r="H14" s="70"/>
      <c r="I14" s="70"/>
      <c r="J14" s="70"/>
    </row>
    <row r="15" spans="1:10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68" t="s">
        <v>9</v>
      </c>
      <c r="B17" s="68" t="s">
        <v>37</v>
      </c>
      <c r="C17" s="68" t="s">
        <v>36</v>
      </c>
      <c r="D17" s="68"/>
      <c r="E17" s="68" t="s">
        <v>35</v>
      </c>
      <c r="F17" s="68"/>
      <c r="G17" s="68"/>
      <c r="H17" s="68"/>
      <c r="I17" s="68"/>
      <c r="J17" s="68"/>
    </row>
    <row r="18" spans="1:10" ht="30" customHeight="1" x14ac:dyDescent="0.25">
      <c r="A18" s="68"/>
      <c r="B18" s="68"/>
      <c r="C18" s="68"/>
      <c r="D18" s="68"/>
      <c r="E18" s="68" t="s">
        <v>34</v>
      </c>
      <c r="F18" s="68"/>
      <c r="G18" s="68" t="s">
        <v>33</v>
      </c>
      <c r="H18" s="68"/>
      <c r="I18" s="68" t="s">
        <v>32</v>
      </c>
      <c r="J18" s="68" t="s">
        <v>31</v>
      </c>
    </row>
    <row r="19" spans="1:10" ht="43.5" customHeight="1" x14ac:dyDescent="0.25">
      <c r="A19" s="68"/>
      <c r="B19" s="68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68"/>
      <c r="J19" s="68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113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64" t="s">
        <v>51</v>
      </c>
      <c r="B1" s="64"/>
      <c r="C1" s="64"/>
      <c r="D1" s="64"/>
      <c r="E1" s="64"/>
      <c r="F1" s="64"/>
      <c r="G1" s="64"/>
    </row>
    <row r="2" spans="1:7" ht="15.75" x14ac:dyDescent="0.25">
      <c r="A2" s="65" t="s">
        <v>41</v>
      </c>
      <c r="B2" s="65"/>
      <c r="C2" s="65"/>
      <c r="D2" s="65"/>
      <c r="E2" s="65"/>
      <c r="F2" s="65"/>
      <c r="G2" s="65"/>
    </row>
    <row r="3" spans="1:7" ht="15.75" x14ac:dyDescent="0.25">
      <c r="A3" s="65" t="s">
        <v>50</v>
      </c>
      <c r="B3" s="65"/>
      <c r="C3" s="65"/>
      <c r="D3" s="65"/>
      <c r="E3" s="65"/>
      <c r="F3" s="65"/>
      <c r="G3" s="65"/>
    </row>
    <row r="4" spans="1:7" ht="15.75" x14ac:dyDescent="0.25">
      <c r="A4" s="65" t="s">
        <v>49</v>
      </c>
      <c r="B4" s="65"/>
      <c r="C4" s="65"/>
      <c r="D4" s="65"/>
      <c r="E4" s="65"/>
      <c r="F4" s="65"/>
      <c r="G4" s="65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66" t="str">
        <f>'ф.9г-1'!A7:J7</f>
        <v>предоставляемые АО "Международный аэропорт "Брянск"</v>
      </c>
      <c r="B7" s="66"/>
      <c r="C7" s="66"/>
      <c r="D7" s="66"/>
      <c r="E7" s="66"/>
      <c r="F7" s="66"/>
      <c r="G7" s="66"/>
    </row>
    <row r="8" spans="1:7" x14ac:dyDescent="0.25">
      <c r="A8" s="66" t="s">
        <v>8</v>
      </c>
      <c r="B8" s="66"/>
      <c r="C8" s="66"/>
      <c r="D8" s="66"/>
      <c r="E8" s="66"/>
      <c r="F8" s="66"/>
      <c r="G8" s="66"/>
    </row>
    <row r="9" spans="1:7" x14ac:dyDescent="0.25">
      <c r="A9" s="66" t="str">
        <f>'ф.9г-1'!A9:J9</f>
        <v>наименование аэропорта:  Брянск</v>
      </c>
      <c r="B9" s="66"/>
      <c r="C9" s="66"/>
      <c r="D9" s="66"/>
      <c r="E9" s="66"/>
      <c r="F9" s="66"/>
      <c r="G9" s="66"/>
    </row>
    <row r="10" spans="1:7" x14ac:dyDescent="0.25">
      <c r="A10" s="66" t="str">
        <f>'ф.9г-1'!A10:J10</f>
        <v>за период летний сезон 2021 г.</v>
      </c>
      <c r="B10" s="66"/>
      <c r="C10" s="66"/>
      <c r="D10" s="66"/>
      <c r="E10" s="66"/>
      <c r="F10" s="66"/>
      <c r="G10" s="66"/>
    </row>
    <row r="11" spans="1:7" x14ac:dyDescent="0.25">
      <c r="A11" s="66" t="s">
        <v>7</v>
      </c>
      <c r="B11" s="66"/>
      <c r="C11" s="66"/>
      <c r="D11" s="66"/>
      <c r="E11" s="66"/>
      <c r="F11" s="66"/>
      <c r="G11" s="66"/>
    </row>
    <row r="12" spans="1:7" x14ac:dyDescent="0.25">
      <c r="A12" s="66" t="str">
        <f>'ф.9г-1'!A12:J12</f>
        <v>адрес организации:  241522, РФ, Брянская область, Брянский район, с. Октябрьское, ул.Авиаторов, д. 1</v>
      </c>
      <c r="B12" s="66"/>
      <c r="C12" s="66"/>
      <c r="D12" s="66"/>
      <c r="E12" s="66"/>
      <c r="F12" s="66"/>
      <c r="G12" s="66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66" t="str">
        <f>'ф.9г-1'!A14:J14</f>
        <v>контактные данные: тел. приёмной +7 (4832) 59-00-80; Факс +7 (4832) 64-38-18; e-mail: info@bzk.aero</v>
      </c>
      <c r="B14" s="66"/>
      <c r="C14" s="66"/>
      <c r="D14" s="66"/>
      <c r="E14" s="66"/>
      <c r="F14" s="66"/>
      <c r="G14" s="66"/>
    </row>
    <row r="15" spans="1:7" x14ac:dyDescent="0.25">
      <c r="A15" s="66"/>
      <c r="B15" s="66"/>
      <c r="C15" s="66"/>
      <c r="D15" s="66"/>
      <c r="E15" s="66"/>
      <c r="F15" s="66"/>
      <c r="G15" s="66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130</v>
      </c>
      <c r="C19" s="56"/>
      <c r="D19" s="56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15:G15"/>
    <mergeCell ref="A8:G8"/>
    <mergeCell ref="A9:G9"/>
    <mergeCell ref="A10:G10"/>
    <mergeCell ref="A11:G11"/>
    <mergeCell ref="A12:G12"/>
    <mergeCell ref="A14:G14"/>
    <mergeCell ref="A7:G7"/>
    <mergeCell ref="A1:G1"/>
    <mergeCell ref="A2:G2"/>
    <mergeCell ref="A3:G3"/>
    <mergeCell ref="A4:G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workbookViewId="0">
      <selection activeCell="H30" sqref="H30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64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65" t="s">
        <v>41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x14ac:dyDescent="0.25">
      <c r="A4" s="65" t="s">
        <v>62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>за период летний сезон 2021 г.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>адрес организации:  241522, РФ, Брянская область, Брянский район, с. Октябрьское, ул.Авиаторов, д. 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59-00-80; Факс +7 (4832) 64-38-18; e-mail: info@bzk.aero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2" t="s">
        <v>55</v>
      </c>
      <c r="C16" s="68" t="s">
        <v>61</v>
      </c>
      <c r="D16" s="68"/>
      <c r="E16" s="68"/>
      <c r="F16" s="68" t="s">
        <v>60</v>
      </c>
      <c r="G16" s="68"/>
      <c r="H16" s="68"/>
      <c r="I16" s="68" t="s">
        <v>59</v>
      </c>
      <c r="J16" s="68"/>
      <c r="K16" s="68"/>
      <c r="L16" s="68" t="s">
        <v>58</v>
      </c>
      <c r="M16" s="68"/>
      <c r="N16" s="68"/>
      <c r="O16" s="71" t="s">
        <v>57</v>
      </c>
      <c r="P16" s="71" t="s">
        <v>56</v>
      </c>
    </row>
    <row r="17" spans="1:16" ht="92.25" customHeight="1" x14ac:dyDescent="0.25">
      <c r="A17" s="41"/>
      <c r="B17" s="74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71"/>
      <c r="P17" s="71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79">
        <v>1</v>
      </c>
      <c r="B19" s="44" t="s">
        <v>129</v>
      </c>
      <c r="C19" s="75" t="s">
        <v>123</v>
      </c>
      <c r="D19" s="80">
        <v>0</v>
      </c>
      <c r="E19" s="72" t="s">
        <v>121</v>
      </c>
      <c r="F19" s="72" t="s">
        <v>119</v>
      </c>
      <c r="G19" s="80">
        <v>0</v>
      </c>
      <c r="H19" s="72" t="s">
        <v>121</v>
      </c>
      <c r="I19" s="72" t="s">
        <v>120</v>
      </c>
      <c r="J19" s="80">
        <v>0</v>
      </c>
      <c r="K19" s="72" t="s">
        <v>121</v>
      </c>
      <c r="L19" s="72">
        <v>0</v>
      </c>
      <c r="M19" s="80">
        <v>0</v>
      </c>
      <c r="N19" s="72" t="s">
        <v>121</v>
      </c>
      <c r="O19" s="72" t="s">
        <v>119</v>
      </c>
      <c r="P19" s="72">
        <v>0</v>
      </c>
    </row>
    <row r="20" spans="1:16" ht="15" customHeight="1" x14ac:dyDescent="0.25">
      <c r="A20" s="79"/>
      <c r="B20" s="45" t="s">
        <v>124</v>
      </c>
      <c r="C20" s="76"/>
      <c r="D20" s="81"/>
      <c r="E20" s="73"/>
      <c r="F20" s="73"/>
      <c r="G20" s="81"/>
      <c r="H20" s="73"/>
      <c r="I20" s="73"/>
      <c r="J20" s="81"/>
      <c r="K20" s="73"/>
      <c r="L20" s="73"/>
      <c r="M20" s="81"/>
      <c r="N20" s="73"/>
      <c r="O20" s="73"/>
      <c r="P20" s="73"/>
    </row>
    <row r="21" spans="1:16" ht="29.25" customHeight="1" x14ac:dyDescent="0.25">
      <c r="A21" s="79"/>
      <c r="B21" s="45" t="s">
        <v>125</v>
      </c>
      <c r="C21" s="76"/>
      <c r="D21" s="81"/>
      <c r="E21" s="73"/>
      <c r="F21" s="73"/>
      <c r="G21" s="81"/>
      <c r="H21" s="73"/>
      <c r="I21" s="73"/>
      <c r="J21" s="81"/>
      <c r="K21" s="73"/>
      <c r="L21" s="73"/>
      <c r="M21" s="81"/>
      <c r="N21" s="73"/>
      <c r="O21" s="73"/>
      <c r="P21" s="73"/>
    </row>
    <row r="22" spans="1:16" ht="42.75" customHeight="1" x14ac:dyDescent="0.25">
      <c r="A22" s="79"/>
      <c r="B22" s="45" t="s">
        <v>126</v>
      </c>
      <c r="C22" s="76"/>
      <c r="D22" s="81"/>
      <c r="E22" s="73"/>
      <c r="F22" s="73"/>
      <c r="G22" s="81"/>
      <c r="H22" s="73"/>
      <c r="I22" s="73"/>
      <c r="J22" s="81"/>
      <c r="K22" s="73"/>
      <c r="L22" s="73"/>
      <c r="M22" s="81"/>
      <c r="N22" s="73"/>
      <c r="O22" s="73"/>
      <c r="P22" s="73"/>
    </row>
    <row r="23" spans="1:16" ht="110.25" customHeight="1" x14ac:dyDescent="0.25">
      <c r="A23" s="79"/>
      <c r="B23" s="45" t="s">
        <v>127</v>
      </c>
      <c r="C23" s="76"/>
      <c r="D23" s="81"/>
      <c r="E23" s="73"/>
      <c r="F23" s="73"/>
      <c r="G23" s="81"/>
      <c r="H23" s="73"/>
      <c r="I23" s="73"/>
      <c r="J23" s="81"/>
      <c r="K23" s="73"/>
      <c r="L23" s="73"/>
      <c r="M23" s="81"/>
      <c r="N23" s="73"/>
      <c r="O23" s="73"/>
      <c r="P23" s="73"/>
    </row>
    <row r="24" spans="1:16" ht="76.5" customHeight="1" x14ac:dyDescent="0.25">
      <c r="A24" s="79"/>
      <c r="B24" s="46" t="s">
        <v>128</v>
      </c>
      <c r="C24" s="77"/>
      <c r="D24" s="82"/>
      <c r="E24" s="74"/>
      <c r="F24" s="74"/>
      <c r="G24" s="82"/>
      <c r="H24" s="74"/>
      <c r="I24" s="74"/>
      <c r="J24" s="82"/>
      <c r="K24" s="74"/>
      <c r="L24" s="74"/>
      <c r="M24" s="82"/>
      <c r="N24" s="74"/>
      <c r="O24" s="74"/>
      <c r="P24" s="74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115</v>
      </c>
    </row>
    <row r="28" spans="1:16" x14ac:dyDescent="0.25">
      <c r="B28" s="6" t="s">
        <v>117</v>
      </c>
    </row>
    <row r="29" spans="1:16" x14ac:dyDescent="0.25">
      <c r="B29" s="6" t="s">
        <v>118</v>
      </c>
    </row>
    <row r="30" spans="1:16" x14ac:dyDescent="0.25">
      <c r="B30" s="6" t="s">
        <v>116</v>
      </c>
    </row>
  </sheetData>
  <mergeCells count="26"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  <mergeCell ref="E19:E24"/>
    <mergeCell ref="H19:H24"/>
    <mergeCell ref="K19:K24"/>
    <mergeCell ref="C19:C24"/>
    <mergeCell ref="P19:P24"/>
    <mergeCell ref="O16:O17"/>
    <mergeCell ref="O19:O24"/>
    <mergeCell ref="F19:F24"/>
    <mergeCell ref="L16:N16"/>
    <mergeCell ref="N19:N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3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opLeftCell="A13" zoomScaleNormal="100" workbookViewId="0">
      <selection activeCell="H33" sqref="H33"/>
    </sheetView>
  </sheetViews>
  <sheetFormatPr defaultRowHeight="15" x14ac:dyDescent="0.25"/>
  <cols>
    <col min="1" max="1" width="9.140625" style="6"/>
    <col min="2" max="3" width="14.5703125" style="6" customWidth="1"/>
    <col min="4" max="4" width="19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</row>
    <row r="2" spans="1:13" ht="15.75" x14ac:dyDescent="0.25">
      <c r="A2" s="65" t="s">
        <v>41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5.75" x14ac:dyDescent="0.25">
      <c r="A3" s="65" t="s">
        <v>82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15.75" x14ac:dyDescent="0.25">
      <c r="A4" s="65" t="s">
        <v>81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66" t="str">
        <f>'ф.9д-1  '!A6</f>
        <v>предоставляемые АО "Международный аэропорт "Брянск"</v>
      </c>
      <c r="B7" s="66"/>
      <c r="C7" s="66"/>
      <c r="D7" s="66"/>
      <c r="E7" s="66"/>
      <c r="F7" s="66"/>
      <c r="G7" s="66"/>
      <c r="H7" s="66"/>
      <c r="I7" s="66"/>
      <c r="J7" s="66"/>
      <c r="K7" s="21"/>
      <c r="L7" s="21"/>
      <c r="M7" s="21"/>
    </row>
    <row r="8" spans="1:13" x14ac:dyDescent="0.25">
      <c r="A8" s="66" t="s">
        <v>8</v>
      </c>
      <c r="B8" s="66"/>
      <c r="C8" s="66"/>
      <c r="D8" s="66"/>
      <c r="E8" s="66"/>
      <c r="F8" s="66"/>
      <c r="G8" s="66"/>
      <c r="H8" s="66"/>
      <c r="I8" s="66"/>
      <c r="J8" s="66"/>
      <c r="K8" s="21"/>
      <c r="L8" s="21"/>
      <c r="M8" s="21"/>
    </row>
    <row r="9" spans="1:13" x14ac:dyDescent="0.25">
      <c r="A9" s="66" t="str">
        <f>'ф.9д-1  '!A8</f>
        <v>наименование аэропорта:  Брянск</v>
      </c>
      <c r="B9" s="66"/>
      <c r="C9" s="66"/>
      <c r="D9" s="66"/>
      <c r="E9" s="66"/>
      <c r="F9" s="66"/>
      <c r="G9" s="66"/>
      <c r="H9" s="66"/>
      <c r="I9" s="66"/>
      <c r="J9" s="66"/>
      <c r="K9" s="21"/>
      <c r="L9" s="21"/>
      <c r="M9" s="21"/>
    </row>
    <row r="10" spans="1:13" s="17" customFormat="1" x14ac:dyDescent="0.25">
      <c r="A10" s="83" t="str">
        <f>'ф.9д-1  '!A9</f>
        <v>за период летний сезон 2021 г.</v>
      </c>
      <c r="B10" s="83"/>
      <c r="C10" s="83"/>
      <c r="D10" s="83"/>
      <c r="E10" s="83"/>
      <c r="F10" s="83"/>
      <c r="G10" s="83"/>
      <c r="H10" s="83"/>
      <c r="I10" s="83"/>
      <c r="J10" s="83"/>
      <c r="K10" s="22"/>
      <c r="L10" s="22"/>
      <c r="M10" s="22"/>
    </row>
    <row r="11" spans="1:13" x14ac:dyDescent="0.25">
      <c r="A11" s="66" t="s">
        <v>7</v>
      </c>
      <c r="B11" s="66"/>
      <c r="C11" s="66"/>
      <c r="D11" s="66"/>
      <c r="E11" s="66"/>
      <c r="F11" s="66"/>
      <c r="G11" s="66"/>
      <c r="H11" s="66"/>
      <c r="I11" s="66"/>
      <c r="J11" s="66"/>
      <c r="K11" s="21"/>
      <c r="L11" s="21"/>
      <c r="M11" s="21"/>
    </row>
    <row r="12" spans="1:13" x14ac:dyDescent="0.25">
      <c r="A12" s="66" t="str">
        <f>'ф.9д-1  '!A11</f>
        <v>адрес организации:  241522, РФ, Брянская область, Брянский район, с. Октябрьское, ул.Авиаторов, д. 1</v>
      </c>
      <c r="B12" s="66"/>
      <c r="C12" s="66"/>
      <c r="D12" s="66"/>
      <c r="E12" s="66"/>
      <c r="F12" s="66"/>
      <c r="G12" s="66"/>
      <c r="H12" s="66"/>
      <c r="I12" s="66"/>
      <c r="J12" s="66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66" t="str">
        <f>'ф.9д-1  '!A13</f>
        <v>контактные данные: тел. приёмной +7 (4832) 59-00-80; Факс +7 (4832) 64-38-18; e-mail: info@bzk.aero</v>
      </c>
      <c r="B14" s="66"/>
      <c r="C14" s="66"/>
      <c r="D14" s="66"/>
      <c r="E14" s="66"/>
      <c r="F14" s="66"/>
      <c r="G14" s="66"/>
      <c r="H14" s="66"/>
      <c r="I14" s="66"/>
      <c r="J14" s="66"/>
      <c r="K14" s="21"/>
      <c r="L14" s="21"/>
      <c r="M14" s="21"/>
    </row>
    <row r="15" spans="1:13" x14ac:dyDescent="0.25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68" t="s">
        <v>9</v>
      </c>
      <c r="B17" s="68" t="s">
        <v>80</v>
      </c>
      <c r="C17" s="68" t="s">
        <v>79</v>
      </c>
      <c r="D17" s="68"/>
      <c r="E17" s="68"/>
      <c r="F17" s="68" t="s">
        <v>78</v>
      </c>
      <c r="G17" s="68"/>
      <c r="H17" s="68"/>
      <c r="I17" s="68"/>
      <c r="J17" s="68"/>
      <c r="K17" s="68" t="s">
        <v>77</v>
      </c>
      <c r="L17" s="68" t="s">
        <v>76</v>
      </c>
      <c r="M17" s="68" t="s">
        <v>75</v>
      </c>
    </row>
    <row r="18" spans="1:14" ht="30" customHeight="1" x14ac:dyDescent="0.25">
      <c r="A18" s="68"/>
      <c r="B18" s="68"/>
      <c r="C18" s="68"/>
      <c r="D18" s="68"/>
      <c r="E18" s="68"/>
      <c r="F18" s="68" t="s">
        <v>74</v>
      </c>
      <c r="G18" s="68"/>
      <c r="H18" s="68" t="s">
        <v>73</v>
      </c>
      <c r="I18" s="68"/>
      <c r="J18" s="68"/>
      <c r="K18" s="68"/>
      <c r="L18" s="68"/>
      <c r="M18" s="68"/>
    </row>
    <row r="19" spans="1:14" ht="21" customHeight="1" x14ac:dyDescent="0.25">
      <c r="A19" s="68"/>
      <c r="B19" s="68"/>
      <c r="C19" s="68" t="s">
        <v>72</v>
      </c>
      <c r="D19" s="68" t="s">
        <v>71</v>
      </c>
      <c r="E19" s="68" t="s">
        <v>70</v>
      </c>
      <c r="F19" s="25" t="s">
        <v>69</v>
      </c>
      <c r="G19" s="25" t="s">
        <v>68</v>
      </c>
      <c r="H19" s="71" t="s">
        <v>67</v>
      </c>
      <c r="I19" s="71" t="s">
        <v>66</v>
      </c>
      <c r="J19" s="71" t="s">
        <v>65</v>
      </c>
      <c r="K19" s="68"/>
      <c r="L19" s="68"/>
      <c r="M19" s="68"/>
      <c r="N19" s="18"/>
    </row>
    <row r="20" spans="1:14" ht="75" customHeight="1" x14ac:dyDescent="0.25">
      <c r="A20" s="68"/>
      <c r="B20" s="68"/>
      <c r="C20" s="68"/>
      <c r="D20" s="68"/>
      <c r="E20" s="68"/>
      <c r="F20" s="13" t="s">
        <v>64</v>
      </c>
      <c r="G20" s="13" t="s">
        <v>64</v>
      </c>
      <c r="H20" s="71"/>
      <c r="I20" s="71"/>
      <c r="J20" s="71"/>
      <c r="K20" s="68"/>
      <c r="L20" s="68"/>
      <c r="M20" s="68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35" x14ac:dyDescent="0.25">
      <c r="A22" s="8">
        <v>1</v>
      </c>
      <c r="B22" s="47">
        <v>44291</v>
      </c>
      <c r="C22" s="9"/>
      <c r="D22" s="48" t="s">
        <v>133</v>
      </c>
      <c r="E22" s="36"/>
      <c r="F22" s="37"/>
      <c r="G22" s="38"/>
      <c r="H22" s="39"/>
      <c r="I22" s="39"/>
      <c r="J22" s="39"/>
      <c r="K22" s="49"/>
      <c r="L22" s="50"/>
      <c r="M22" s="53">
        <v>3014576.78</v>
      </c>
    </row>
    <row r="23" spans="1:14" ht="135" x14ac:dyDescent="0.25">
      <c r="A23" s="8">
        <v>2</v>
      </c>
      <c r="B23" s="47">
        <v>44307</v>
      </c>
      <c r="C23" s="9"/>
      <c r="D23" s="48" t="s">
        <v>134</v>
      </c>
      <c r="E23" s="36"/>
      <c r="F23" s="38"/>
      <c r="G23" s="38"/>
      <c r="H23" s="39"/>
      <c r="I23" s="39"/>
      <c r="J23" s="39"/>
      <c r="K23" s="51"/>
      <c r="L23" s="50"/>
      <c r="M23" s="53">
        <v>4890000</v>
      </c>
    </row>
    <row r="24" spans="1:14" ht="146.25" customHeight="1" x14ac:dyDescent="0.25">
      <c r="A24" s="8">
        <v>3</v>
      </c>
      <c r="B24" s="47">
        <v>44322</v>
      </c>
      <c r="C24" s="9"/>
      <c r="D24" s="48" t="s">
        <v>135</v>
      </c>
      <c r="E24" s="36"/>
      <c r="F24" s="39"/>
      <c r="G24" s="38"/>
      <c r="H24" s="39"/>
      <c r="I24" s="39"/>
      <c r="J24" s="39"/>
      <c r="K24" s="49"/>
      <c r="L24" s="50"/>
      <c r="M24" s="54">
        <v>200000</v>
      </c>
    </row>
    <row r="25" spans="1:14" ht="39" customHeight="1" x14ac:dyDescent="0.25">
      <c r="A25" s="8">
        <v>4</v>
      </c>
      <c r="B25" s="47">
        <v>44335</v>
      </c>
      <c r="C25" s="9"/>
      <c r="D25" s="48" t="s">
        <v>136</v>
      </c>
      <c r="E25" s="36"/>
      <c r="F25" s="38"/>
      <c r="G25" s="38"/>
      <c r="H25" s="39"/>
      <c r="I25" s="39"/>
      <c r="J25" s="39"/>
      <c r="K25" s="49"/>
      <c r="L25" s="50"/>
      <c r="M25" s="53">
        <v>900000</v>
      </c>
    </row>
    <row r="26" spans="1:14" ht="150" x14ac:dyDescent="0.25">
      <c r="A26" s="8">
        <v>5</v>
      </c>
      <c r="B26" s="47">
        <v>44365</v>
      </c>
      <c r="C26" s="9"/>
      <c r="D26" s="48" t="s">
        <v>137</v>
      </c>
      <c r="E26" s="36"/>
      <c r="F26" s="38"/>
      <c r="G26" s="38"/>
      <c r="H26" s="39"/>
      <c r="I26" s="39"/>
      <c r="J26" s="39"/>
      <c r="K26" s="49"/>
      <c r="L26" s="50"/>
      <c r="M26" s="53">
        <v>4742400</v>
      </c>
    </row>
    <row r="27" spans="1:14" ht="105" x14ac:dyDescent="0.25">
      <c r="A27" s="26">
        <v>6</v>
      </c>
      <c r="B27" s="52">
        <v>44475</v>
      </c>
      <c r="C27" s="41"/>
      <c r="D27" s="58" t="s">
        <v>138</v>
      </c>
      <c r="E27" s="41"/>
      <c r="F27" s="41"/>
      <c r="G27" s="41"/>
      <c r="H27" s="41"/>
      <c r="I27" s="41"/>
      <c r="J27" s="41"/>
      <c r="K27" s="41"/>
      <c r="L27" s="41"/>
      <c r="M27" s="55" t="s">
        <v>139</v>
      </c>
    </row>
    <row r="28" spans="1:14" x14ac:dyDescent="0.25">
      <c r="A28" s="80">
        <v>7</v>
      </c>
      <c r="B28" s="84">
        <v>44477</v>
      </c>
      <c r="C28" s="86"/>
      <c r="D28" s="72" t="s">
        <v>140</v>
      </c>
      <c r="E28" s="86"/>
      <c r="F28" s="86"/>
      <c r="G28" s="86"/>
      <c r="H28" s="86"/>
      <c r="I28" s="86"/>
      <c r="J28" s="86"/>
      <c r="K28" s="86"/>
      <c r="L28" s="86"/>
      <c r="M28" s="88">
        <v>200000</v>
      </c>
    </row>
    <row r="29" spans="1:14" ht="270" customHeight="1" x14ac:dyDescent="0.25">
      <c r="A29" s="82"/>
      <c r="B29" s="85"/>
      <c r="C29" s="87"/>
      <c r="D29" s="74"/>
      <c r="E29" s="87"/>
      <c r="F29" s="87"/>
      <c r="G29" s="87"/>
      <c r="H29" s="87"/>
      <c r="I29" s="87"/>
      <c r="J29" s="87"/>
      <c r="K29" s="87"/>
      <c r="L29" s="87"/>
      <c r="M29" s="89"/>
    </row>
  </sheetData>
  <mergeCells count="40">
    <mergeCell ref="K28:K29"/>
    <mergeCell ref="L28:L29"/>
    <mergeCell ref="M28:M29"/>
    <mergeCell ref="F28:F29"/>
    <mergeCell ref="G28:G29"/>
    <mergeCell ref="H28:H29"/>
    <mergeCell ref="I28:I29"/>
    <mergeCell ref="J28:J29"/>
    <mergeCell ref="D28:D29"/>
    <mergeCell ref="A28:A29"/>
    <mergeCell ref="B28:B29"/>
    <mergeCell ref="C28:C29"/>
    <mergeCell ref="E28:E29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A17:A20"/>
    <mergeCell ref="B17:B20"/>
    <mergeCell ref="C17:E18"/>
    <mergeCell ref="F17:J17"/>
    <mergeCell ref="K17:K20"/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</cp:lastModifiedBy>
  <cp:lastPrinted>2021-08-30T13:07:47Z</cp:lastPrinted>
  <dcterms:created xsi:type="dcterms:W3CDTF">2016-04-26T10:07:05Z</dcterms:created>
  <dcterms:modified xsi:type="dcterms:W3CDTF">2021-11-24T07:20:33Z</dcterms:modified>
</cp:coreProperties>
</file>